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30\S 30\ZVS\VU Ämter\A 40\2026\ZVS-022-2026-MS Mittagsverpflegung Kleebach-Schule\Vergabeunterlagen\"/>
    </mc:Choice>
  </mc:AlternateContent>
  <xr:revisionPtr revIDLastSave="0" documentId="13_ncr:1_{E33B289A-9EB7-4D64-BC97-9B05F5DD28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eistungsverzeichnis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F20" i="1" s="1"/>
  <c r="G20" i="1"/>
  <c r="B12" i="1"/>
  <c r="F16" i="1" l="1"/>
  <c r="G13" i="1"/>
  <c r="F13" i="1"/>
  <c r="G21" i="1" l="1"/>
  <c r="G22" i="1" s="1"/>
  <c r="F19" i="1"/>
  <c r="F17" i="1"/>
  <c r="F15" i="1"/>
  <c r="F14" i="1"/>
  <c r="G19" i="1"/>
  <c r="G17" i="1"/>
  <c r="G16" i="1"/>
  <c r="G15" i="1"/>
  <c r="G14" i="1"/>
  <c r="F21" i="1" l="1"/>
  <c r="G23" i="1"/>
  <c r="G24" i="1" s="1"/>
</calcChain>
</file>

<file path=xl/sharedStrings.xml><?xml version="1.0" encoding="utf-8"?>
<sst xmlns="http://schemas.openxmlformats.org/spreadsheetml/2006/main" count="39" uniqueCount="39">
  <si>
    <t>Leistungsverzeichnis</t>
  </si>
  <si>
    <t>Pos.</t>
  </si>
  <si>
    <t>Menge</t>
  </si>
  <si>
    <t>Einheit</t>
  </si>
  <si>
    <t>Leistung</t>
  </si>
  <si>
    <t>Stück</t>
  </si>
  <si>
    <t>Mehrwertsteuer</t>
  </si>
  <si>
    <t>Maßnahme:</t>
  </si>
  <si>
    <t>Allgemeine Hinweise:</t>
  </si>
  <si>
    <t>„signalgelben“ Feldern</t>
  </si>
  <si>
    <t>Angaben des Bieters gemäß § 126b BGB bei „Einreichung elektronisch“:</t>
  </si>
  <si>
    <t>Datum:</t>
  </si>
  <si>
    <t>Ort:</t>
  </si>
  <si>
    <t>Name des Unternehmens:</t>
  </si>
  <si>
    <t>Name der einreichenden Person:</t>
  </si>
  <si>
    <r>
      <t>Hinweis:</t>
    </r>
    <r>
      <rPr>
        <sz val="11"/>
        <color theme="1"/>
        <rFont val="Arial"/>
        <family val="2"/>
      </rPr>
      <t xml:space="preserve">  
Wird das bereitgestellte Excel-Dokument digital ausgefüllt, so erfolgt ein automatischer Übertrag von den</t>
    </r>
  </si>
  <si>
    <t>Angebotssumme netto (Jahressumme)</t>
  </si>
  <si>
    <t>Angebotssumme brutto (Jahressumme)</t>
  </si>
  <si>
    <t>Menüs gemäß der beigefügten Leistungsbeschreibung</t>
  </si>
  <si>
    <t>Alle sich aus den Vergabeunterlagen (insbesondere Leistungsbeschreibung und Vertragsentwurf) ergebenden Anforderungen und Bedingungen sind bei der Angebotskalkulation zu berücksichtigen und in den nachfolgend abgefragten Menüpreis ("Einzelpreis netto") entsprechend einzurechnen.</t>
  </si>
  <si>
    <t>Lohn- / Personalkosten</t>
  </si>
  <si>
    <t>Geschäftskosten einschl. Wagnis + Gewinn</t>
  </si>
  <si>
    <t>in entsprechende Berechnungsfelder.</t>
  </si>
  <si>
    <t>Einzelkosten</t>
  </si>
  <si>
    <t>GP netto</t>
  </si>
  <si>
    <t>Transportkosten
(ohne Kraftstoffe)</t>
  </si>
  <si>
    <t>Materialkosten / Wareneinsatz
(Lebensmittel)</t>
  </si>
  <si>
    <t>Energiekosten
(für Herstellung, Transport)</t>
  </si>
  <si>
    <t>Angaben des Bieters:</t>
  </si>
  <si>
    <t>Produktionsstätte (Ort der Zubereitung):</t>
  </si>
  <si>
    <t>Entfernung zum Ausgabeort (Fahrstrecke zur Schule):</t>
  </si>
  <si>
    <t>Einzelpreis (EP) je Menü netto</t>
  </si>
  <si>
    <t>Mittagsverpflegung in der Kleebach-Schule in Aachen an vier Wochentagen (Mo. - Do.) ab dem Schuljahr 2026/2027 für die Dauer von zwei Jahren mit einer optionalen Verlängerung um bis zu zwei Mal für jeweils ein Jahr.</t>
  </si>
  <si>
    <t>Gewähltes Verpflegungssystem (Cook and Hold oder gleichwertig, Cook and Chill oder gleichwertig, Cook and Freeze oder gleichwertig)</t>
  </si>
  <si>
    <t>Fahrzeit zwischen Produktionsstätte und Ausgabeort gemäß Leistungsbeschreibung:</t>
  </si>
  <si>
    <t>Warmhaltezeit gemäß Leistungsbeschreibung:</t>
  </si>
  <si>
    <t>Sonstige Kosten
(vom Bieter zu bezeichnen, sofern zutreffend)</t>
  </si>
  <si>
    <t>Zusätzliche Geräte oder Küchenausstattung (sofern zutreffend)</t>
  </si>
  <si>
    <t>Nur die farbigen Felder sind vom Bieter/Bewerber entsprechend auszufüllen. Sonstige Änderungen können zum Ausschluss am Vergabeverfahren führen!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</si>
</sst>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#,##0.0\ &quot;km&quot;"/>
    <numFmt numFmtId="167" formatCode="#,##0\ &quot;Minuten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Arial"/>
      <family val="2"/>
    </font>
    <font>
      <u/>
      <sz val="11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0" borderId="0"/>
    <xf numFmtId="44" fontId="9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vertical="center"/>
    </xf>
    <xf numFmtId="44" fontId="3" fillId="0" borderId="0" xfId="1" applyFont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165" fontId="3" fillId="0" borderId="1" xfId="3" applyNumberFormat="1" applyFont="1" applyFill="1" applyBorder="1" applyAlignment="1" applyProtection="1"/>
    <xf numFmtId="0" fontId="3" fillId="3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Protection="1"/>
    <xf numFmtId="165" fontId="2" fillId="0" borderId="1" xfId="0" applyNumberFormat="1" applyFont="1" applyBorder="1" applyProtection="1"/>
    <xf numFmtId="0" fontId="5" fillId="2" borderId="10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 indent="3"/>
    </xf>
    <xf numFmtId="0" fontId="3" fillId="0" borderId="12" xfId="0" applyFont="1" applyBorder="1" applyAlignment="1" applyProtection="1">
      <alignment horizontal="left" vertical="center" wrapText="1" indent="3"/>
    </xf>
    <xf numFmtId="0" fontId="3" fillId="0" borderId="11" xfId="0" applyFont="1" applyBorder="1" applyAlignment="1" applyProtection="1">
      <alignment horizontal="left" vertical="center" wrapText="1" indent="3"/>
    </xf>
    <xf numFmtId="0" fontId="2" fillId="0" borderId="13" xfId="0" applyFont="1" applyBorder="1" applyAlignment="1" applyProtection="1">
      <alignment horizontal="left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3" fontId="2" fillId="0" borderId="13" xfId="0" applyNumberFormat="1" applyFont="1" applyBorder="1" applyAlignment="1" applyProtection="1">
      <alignment horizontal="right" vertical="top"/>
    </xf>
    <xf numFmtId="3" fontId="2" fillId="0" borderId="14" xfId="0" applyNumberFormat="1" applyFont="1" applyBorder="1" applyAlignment="1" applyProtection="1">
      <alignment horizontal="right" vertical="top"/>
    </xf>
    <xf numFmtId="3" fontId="2" fillId="0" borderId="15" xfId="0" applyNumberFormat="1" applyFont="1" applyBorder="1" applyAlignment="1" applyProtection="1">
      <alignment horizontal="right" vertical="top"/>
    </xf>
    <xf numFmtId="0" fontId="3" fillId="4" borderId="10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3" fillId="4" borderId="11" xfId="0" applyFont="1" applyFill="1" applyBorder="1" applyAlignment="1" applyProtection="1">
      <alignment horizontal="left" vertical="center"/>
    </xf>
    <xf numFmtId="0" fontId="3" fillId="4" borderId="10" xfId="0" applyFont="1" applyFill="1" applyBorder="1" applyAlignment="1" applyProtection="1">
      <alignment horizontal="left" vertical="top"/>
    </xf>
    <xf numFmtId="0" fontId="3" fillId="4" borderId="12" xfId="0" applyFont="1" applyFill="1" applyBorder="1" applyAlignment="1" applyProtection="1">
      <alignment horizontal="left" vertical="top"/>
    </xf>
    <xf numFmtId="0" fontId="3" fillId="4" borderId="11" xfId="0" applyFont="1" applyFill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left" vertical="top"/>
    </xf>
    <xf numFmtId="0" fontId="3" fillId="0" borderId="12" xfId="0" applyFont="1" applyBorder="1" applyAlignment="1" applyProtection="1">
      <alignment horizontal="left" vertical="top"/>
    </xf>
    <xf numFmtId="0" fontId="3" fillId="0" borderId="11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left" vertical="top" wrapText="1"/>
    </xf>
    <xf numFmtId="0" fontId="3" fillId="3" borderId="10" xfId="0" applyFont="1" applyFill="1" applyBorder="1" applyAlignment="1" applyProtection="1">
      <alignment vertical="center"/>
      <protection locked="0"/>
    </xf>
    <xf numFmtId="0" fontId="3" fillId="3" borderId="12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166" fontId="3" fillId="3" borderId="10" xfId="0" applyNumberFormat="1" applyFont="1" applyFill="1" applyBorder="1" applyAlignment="1" applyProtection="1">
      <alignment horizontal="right" vertical="center" indent="4"/>
      <protection locked="0"/>
    </xf>
    <xf numFmtId="166" fontId="3" fillId="3" borderId="12" xfId="0" applyNumberFormat="1" applyFont="1" applyFill="1" applyBorder="1" applyAlignment="1" applyProtection="1">
      <alignment horizontal="right" vertical="center" indent="4"/>
      <protection locked="0"/>
    </xf>
    <xf numFmtId="166" fontId="3" fillId="3" borderId="11" xfId="0" applyNumberFormat="1" applyFont="1" applyFill="1" applyBorder="1" applyAlignment="1" applyProtection="1">
      <alignment horizontal="right" vertical="center" indent="4"/>
      <protection locked="0"/>
    </xf>
    <xf numFmtId="167" fontId="3" fillId="3" borderId="10" xfId="0" applyNumberFormat="1" applyFont="1" applyFill="1" applyBorder="1" applyAlignment="1" applyProtection="1">
      <alignment horizontal="right" vertical="center" indent="4"/>
      <protection locked="0"/>
    </xf>
    <xf numFmtId="167" fontId="3" fillId="3" borderId="12" xfId="0" applyNumberFormat="1" applyFont="1" applyFill="1" applyBorder="1" applyAlignment="1" applyProtection="1">
      <alignment horizontal="right" vertical="center" indent="4"/>
      <protection locked="0"/>
    </xf>
    <xf numFmtId="167" fontId="3" fillId="3" borderId="11" xfId="0" applyNumberFormat="1" applyFont="1" applyFill="1" applyBorder="1" applyAlignment="1" applyProtection="1">
      <alignment horizontal="right" vertical="center" indent="4"/>
      <protection locked="0"/>
    </xf>
    <xf numFmtId="0" fontId="3" fillId="0" borderId="12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4" borderId="10" xfId="0" applyFont="1" applyFill="1" applyBorder="1" applyAlignment="1" applyProtection="1">
      <alignment horizontal="left" vertical="top" wrapText="1"/>
    </xf>
    <xf numFmtId="0" fontId="3" fillId="4" borderId="12" xfId="0" applyFont="1" applyFill="1" applyBorder="1" applyAlignment="1" applyProtection="1">
      <alignment horizontal="left" vertical="top" wrapText="1"/>
    </xf>
    <xf numFmtId="0" fontId="3" fillId="4" borderId="11" xfId="0" applyFont="1" applyFill="1" applyBorder="1" applyAlignment="1" applyProtection="1">
      <alignment horizontal="left" vertical="top" wrapText="1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2" xfId="0" applyFont="1" applyFill="1" applyBorder="1" applyAlignment="1" applyProtection="1">
      <alignment horizontal="lef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14" fontId="3" fillId="3" borderId="10" xfId="0" applyNumberFormat="1" applyFont="1" applyFill="1" applyBorder="1" applyAlignment="1" applyProtection="1">
      <alignment horizontal="left" vertical="center"/>
      <protection locked="0"/>
    </xf>
    <xf numFmtId="14" fontId="3" fillId="3" borderId="12" xfId="0" applyNumberFormat="1" applyFont="1" applyFill="1" applyBorder="1" applyAlignment="1" applyProtection="1">
      <alignment horizontal="left" vertical="center"/>
      <protection locked="0"/>
    </xf>
    <xf numFmtId="14" fontId="3" fillId="3" borderId="11" xfId="0" applyNumberFormat="1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 applyProtection="1">
      <alignment horizontal="left" vertical="center" wrapText="1"/>
      <protection locked="0"/>
    </xf>
    <xf numFmtId="165" fontId="3" fillId="0" borderId="13" xfId="3" applyNumberFormat="1" applyFont="1" applyFill="1" applyBorder="1" applyAlignment="1" applyProtection="1"/>
    <xf numFmtId="165" fontId="3" fillId="0" borderId="15" xfId="3" applyNumberFormat="1" applyFont="1" applyFill="1" applyBorder="1" applyAlignment="1" applyProtection="1"/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vertical="top" wrapText="1"/>
    </xf>
    <xf numFmtId="0" fontId="2" fillId="0" borderId="12" xfId="0" applyFont="1" applyBorder="1" applyAlignment="1" applyProtection="1">
      <alignment vertical="top" wrapText="1"/>
    </xf>
    <xf numFmtId="0" fontId="2" fillId="0" borderId="11" xfId="0" applyFont="1" applyBorder="1" applyAlignment="1" applyProtection="1">
      <alignment vertical="top" wrapText="1"/>
    </xf>
    <xf numFmtId="44" fontId="3" fillId="0" borderId="13" xfId="1" applyFont="1" applyFill="1" applyBorder="1" applyAlignment="1" applyProtection="1">
      <alignment horizontal="center"/>
    </xf>
    <xf numFmtId="44" fontId="3" fillId="0" borderId="14" xfId="1" applyFont="1" applyFill="1" applyBorder="1" applyAlignment="1" applyProtection="1">
      <alignment horizontal="center"/>
    </xf>
    <xf numFmtId="44" fontId="3" fillId="0" borderId="15" xfId="1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/>
    <xf numFmtId="0" fontId="3" fillId="0" borderId="3" xfId="0" applyFont="1" applyFill="1" applyBorder="1" applyAlignment="1" applyProtection="1"/>
    <xf numFmtId="0" fontId="3" fillId="0" borderId="4" xfId="0" applyFont="1" applyFill="1" applyBorder="1" applyAlignment="1" applyProtection="1"/>
    <xf numFmtId="0" fontId="3" fillId="0" borderId="5" xfId="0" applyFont="1" applyFill="1" applyBorder="1" applyAlignment="1" applyProtection="1"/>
    <xf numFmtId="0" fontId="3" fillId="0" borderId="0" xfId="0" applyFont="1" applyFill="1" applyBorder="1" applyAlignment="1" applyProtection="1"/>
    <xf numFmtId="0" fontId="3" fillId="0" borderId="6" xfId="0" applyFont="1" applyFill="1" applyBorder="1" applyAlignment="1" applyProtection="1"/>
    <xf numFmtId="0" fontId="4" fillId="0" borderId="7" xfId="0" applyFont="1" applyFill="1" applyBorder="1" applyAlignment="1" applyProtection="1"/>
    <xf numFmtId="0" fontId="4" fillId="0" borderId="8" xfId="0" applyFont="1" applyFill="1" applyBorder="1" applyAlignment="1" applyProtection="1"/>
    <xf numFmtId="0" fontId="4" fillId="0" borderId="9" xfId="0" applyFont="1" applyFill="1" applyBorder="1" applyAlignment="1" applyProtection="1"/>
    <xf numFmtId="0" fontId="4" fillId="0" borderId="10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11" xfId="0" applyFont="1" applyFill="1" applyBorder="1" applyAlignment="1" applyProtection="1"/>
    <xf numFmtId="0" fontId="3" fillId="0" borderId="10" xfId="0" applyFont="1" applyFill="1" applyBorder="1" applyAlignment="1" applyProtection="1"/>
    <xf numFmtId="0" fontId="3" fillId="0" borderId="11" xfId="0" applyFont="1" applyFill="1" applyBorder="1" applyAlignment="1" applyProtection="1"/>
    <xf numFmtId="9" fontId="2" fillId="0" borderId="10" xfId="0" applyNumberFormat="1" applyFont="1" applyFill="1" applyBorder="1" applyProtection="1"/>
    <xf numFmtId="9" fontId="2" fillId="0" borderId="11" xfId="0" applyNumberFormat="1" applyFont="1" applyFill="1" applyBorder="1" applyProtection="1"/>
    <xf numFmtId="7" fontId="3" fillId="3" borderId="1" xfId="1" applyNumberFormat="1" applyFont="1" applyFill="1" applyBorder="1" applyAlignment="1" applyProtection="1">
      <protection locked="0"/>
    </xf>
    <xf numFmtId="7" fontId="3" fillId="3" borderId="13" xfId="1" applyNumberFormat="1" applyFont="1" applyFill="1" applyBorder="1" applyAlignment="1" applyProtection="1">
      <protection locked="0"/>
    </xf>
    <xf numFmtId="7" fontId="3" fillId="3" borderId="15" xfId="1" applyNumberFormat="1" applyFont="1" applyFill="1" applyBorder="1" applyAlignment="1" applyProtection="1">
      <protection locked="0"/>
    </xf>
    <xf numFmtId="7" fontId="2" fillId="0" borderId="1" xfId="0" applyNumberFormat="1" applyFont="1" applyBorder="1" applyProtection="1"/>
    <xf numFmtId="7" fontId="3" fillId="0" borderId="1" xfId="1" applyNumberFormat="1" applyFont="1" applyFill="1" applyBorder="1" applyAlignment="1" applyProtection="1"/>
    <xf numFmtId="7" fontId="3" fillId="0" borderId="13" xfId="1" applyNumberFormat="1" applyFont="1" applyFill="1" applyBorder="1" applyAlignment="1" applyProtection="1"/>
    <xf numFmtId="7" fontId="3" fillId="0" borderId="15" xfId="1" applyNumberFormat="1" applyFont="1" applyFill="1" applyBorder="1" applyAlignment="1" applyProtection="1"/>
    <xf numFmtId="7" fontId="2" fillId="0" borderId="10" xfId="1" applyNumberFormat="1" applyFont="1" applyFill="1" applyBorder="1" applyAlignment="1" applyProtection="1">
      <alignment horizontal="right"/>
    </xf>
    <xf numFmtId="7" fontId="2" fillId="0" borderId="11" xfId="1" applyNumberFormat="1" applyFont="1" applyFill="1" applyBorder="1" applyAlignment="1" applyProtection="1">
      <alignment horizontal="right"/>
    </xf>
    <xf numFmtId="7" fontId="3" fillId="0" borderId="10" xfId="1" applyNumberFormat="1" applyFont="1" applyFill="1" applyBorder="1" applyAlignment="1" applyProtection="1">
      <alignment horizontal="right"/>
    </xf>
    <xf numFmtId="7" fontId="3" fillId="0" borderId="11" xfId="1" applyNumberFormat="1" applyFont="1" applyFill="1" applyBorder="1" applyAlignment="1" applyProtection="1">
      <alignment horizontal="right"/>
    </xf>
    <xf numFmtId="7" fontId="4" fillId="0" borderId="10" xfId="1" applyNumberFormat="1" applyFont="1" applyFill="1" applyBorder="1" applyAlignment="1" applyProtection="1">
      <alignment horizontal="right"/>
    </xf>
    <xf numFmtId="7" fontId="4" fillId="0" borderId="11" xfId="1" applyNumberFormat="1" applyFont="1" applyFill="1" applyBorder="1" applyAlignment="1" applyProtection="1">
      <alignment horizontal="right"/>
    </xf>
  </cellXfs>
  <cellStyles count="8">
    <cellStyle name="Prozent" xfId="3" builtinId="5"/>
    <cellStyle name="Prozent 2" xfId="5" xr:uid="{65CB479A-B652-4B7C-8328-7EB912089A22}"/>
    <cellStyle name="Standard" xfId="0" builtinId="0"/>
    <cellStyle name="Standard 2" xfId="2" xr:uid="{00000000-0005-0000-0000-000001000000}"/>
    <cellStyle name="Standard 2 2" xfId="4" xr:uid="{3E9A9E25-5F57-48B6-9793-0B9108D9B8C1}"/>
    <cellStyle name="Standard 3" xfId="6" xr:uid="{ED79B85B-B850-4DDA-9C22-D2AD5E5A6FAA}"/>
    <cellStyle name="Währung" xfId="1" builtinId="4"/>
    <cellStyle name="Währung 2" xfId="7" xr:uid="{61D4B53D-11FE-4FB7-99C5-0352E0879F0E}"/>
  </cellStyles>
  <dxfs count="0"/>
  <tableStyles count="0" defaultTableStyle="TableStyleMedium2" defaultPivotStyle="PivotStyleLight16"/>
  <colors>
    <mruColors>
      <color rgb="FFFFFF99"/>
      <color rgb="FFFDE9D9"/>
      <color rgb="FFFDFDD9"/>
      <color rgb="FFD9D9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topLeftCell="A16" zoomScaleNormal="100" workbookViewId="0">
      <selection activeCell="O30" sqref="O30"/>
    </sheetView>
  </sheetViews>
  <sheetFormatPr baseColWidth="10" defaultRowHeight="14.25" x14ac:dyDescent="0.2"/>
  <cols>
    <col min="1" max="1" width="6" style="1" customWidth="1"/>
    <col min="2" max="2" width="8.7109375" style="1" customWidth="1"/>
    <col min="3" max="3" width="9.5703125" style="1" customWidth="1"/>
    <col min="4" max="4" width="43.85546875" style="1" customWidth="1"/>
    <col min="5" max="5" width="13.28515625" style="1" customWidth="1"/>
    <col min="6" max="6" width="10.28515625" style="1" customWidth="1"/>
    <col min="7" max="7" width="15.7109375" style="1" customWidth="1"/>
    <col min="8" max="8" width="2.28515625" style="1" customWidth="1"/>
    <col min="9" max="16384" width="11.42578125" style="1"/>
  </cols>
  <sheetData>
    <row r="1" spans="1:12" ht="18" x14ac:dyDescent="0.25">
      <c r="A1" s="14" t="s">
        <v>0</v>
      </c>
      <c r="B1" s="15"/>
      <c r="C1" s="15"/>
      <c r="D1" s="15"/>
      <c r="E1" s="15"/>
      <c r="F1" s="15"/>
      <c r="G1" s="15"/>
      <c r="H1" s="16"/>
    </row>
    <row r="2" spans="1:12" ht="15" x14ac:dyDescent="0.2">
      <c r="A2" s="35" t="s">
        <v>7</v>
      </c>
      <c r="B2" s="36"/>
      <c r="C2" s="36"/>
      <c r="D2" s="36"/>
      <c r="E2" s="36"/>
      <c r="F2" s="36"/>
      <c r="G2" s="36"/>
      <c r="H2" s="37"/>
    </row>
    <row r="3" spans="1:12" ht="39" customHeight="1" x14ac:dyDescent="0.2">
      <c r="A3" s="29" t="s">
        <v>32</v>
      </c>
      <c r="B3" s="30"/>
      <c r="C3" s="30"/>
      <c r="D3" s="30"/>
      <c r="E3" s="30"/>
      <c r="F3" s="30"/>
      <c r="G3" s="30"/>
      <c r="H3" s="31"/>
    </row>
    <row r="4" spans="1:12" x14ac:dyDescent="0.2">
      <c r="A4" s="38"/>
      <c r="B4" s="39"/>
      <c r="C4" s="39"/>
      <c r="D4" s="39"/>
      <c r="E4" s="39"/>
      <c r="F4" s="39"/>
      <c r="G4" s="39"/>
      <c r="H4" s="40"/>
    </row>
    <row r="5" spans="1:12" ht="15" x14ac:dyDescent="0.2">
      <c r="A5" s="32" t="s">
        <v>8</v>
      </c>
      <c r="B5" s="33"/>
      <c r="C5" s="33"/>
      <c r="D5" s="33"/>
      <c r="E5" s="33"/>
      <c r="F5" s="33"/>
      <c r="G5" s="33"/>
      <c r="H5" s="34"/>
    </row>
    <row r="6" spans="1:12" ht="55.5" customHeight="1" x14ac:dyDescent="0.2">
      <c r="A6" s="29" t="s">
        <v>19</v>
      </c>
      <c r="B6" s="30"/>
      <c r="C6" s="30"/>
      <c r="D6" s="30"/>
      <c r="E6" s="30"/>
      <c r="F6" s="30"/>
      <c r="G6" s="30"/>
      <c r="H6" s="31"/>
    </row>
    <row r="7" spans="1:12" x14ac:dyDescent="0.2">
      <c r="A7" s="20"/>
      <c r="B7" s="21"/>
      <c r="C7" s="21"/>
      <c r="D7" s="21"/>
      <c r="E7" s="21"/>
      <c r="F7" s="21"/>
      <c r="G7" s="21"/>
      <c r="H7" s="22"/>
    </row>
    <row r="8" spans="1:12" s="2" customFormat="1" ht="45" customHeight="1" x14ac:dyDescent="0.25">
      <c r="A8" s="17" t="s">
        <v>38</v>
      </c>
      <c r="B8" s="18"/>
      <c r="C8" s="18"/>
      <c r="D8" s="18"/>
      <c r="E8" s="18"/>
      <c r="F8" s="18"/>
      <c r="G8" s="18"/>
      <c r="H8" s="19"/>
    </row>
    <row r="9" spans="1:12" ht="45" customHeight="1" x14ac:dyDescent="0.2">
      <c r="A9" s="23" t="s">
        <v>15</v>
      </c>
      <c r="B9" s="24"/>
      <c r="C9" s="24"/>
      <c r="D9" s="24"/>
      <c r="E9" s="24"/>
      <c r="F9" s="24"/>
      <c r="G9" s="24"/>
      <c r="H9" s="25"/>
    </row>
    <row r="10" spans="1:12" ht="39" customHeight="1" x14ac:dyDescent="0.2">
      <c r="A10" s="26" t="s">
        <v>9</v>
      </c>
      <c r="B10" s="27"/>
      <c r="C10" s="28"/>
      <c r="D10" s="41" t="s">
        <v>22</v>
      </c>
      <c r="E10" s="42"/>
      <c r="F10" s="42"/>
      <c r="G10" s="42"/>
      <c r="H10" s="43"/>
    </row>
    <row r="11" spans="1:12" s="2" customFormat="1" ht="30" customHeight="1" x14ac:dyDescent="0.25">
      <c r="A11" s="7" t="s">
        <v>1</v>
      </c>
      <c r="B11" s="7" t="s">
        <v>2</v>
      </c>
      <c r="C11" s="7" t="s">
        <v>3</v>
      </c>
      <c r="D11" s="7" t="s">
        <v>4</v>
      </c>
      <c r="E11" s="85" t="s">
        <v>23</v>
      </c>
      <c r="F11" s="86"/>
      <c r="G11" s="85" t="s">
        <v>24</v>
      </c>
      <c r="H11" s="86"/>
      <c r="K11" s="8"/>
      <c r="L11" s="9"/>
    </row>
    <row r="12" spans="1:12" ht="30" customHeight="1" x14ac:dyDescent="0.2">
      <c r="A12" s="44">
        <v>1</v>
      </c>
      <c r="B12" s="47">
        <f>40*4*300</f>
        <v>48000</v>
      </c>
      <c r="C12" s="44" t="s">
        <v>5</v>
      </c>
      <c r="D12" s="87" t="s">
        <v>18</v>
      </c>
      <c r="E12" s="88"/>
      <c r="F12" s="88"/>
      <c r="G12" s="88"/>
      <c r="H12" s="89"/>
    </row>
    <row r="13" spans="1:12" ht="30" customHeight="1" x14ac:dyDescent="0.2">
      <c r="A13" s="45"/>
      <c r="B13" s="48"/>
      <c r="C13" s="45"/>
      <c r="D13" s="6" t="s">
        <v>26</v>
      </c>
      <c r="E13" s="109">
        <v>0</v>
      </c>
      <c r="F13" s="10" t="e">
        <f>E13/$E$21</f>
        <v>#DIV/0!</v>
      </c>
      <c r="G13" s="113">
        <f>$B$12*E13</f>
        <v>0</v>
      </c>
      <c r="H13" s="90"/>
    </row>
    <row r="14" spans="1:12" ht="30" customHeight="1" x14ac:dyDescent="0.2">
      <c r="A14" s="45"/>
      <c r="B14" s="48"/>
      <c r="C14" s="45"/>
      <c r="D14" s="6" t="s">
        <v>20</v>
      </c>
      <c r="E14" s="109">
        <v>0</v>
      </c>
      <c r="F14" s="10" t="e">
        <f t="shared" ref="F14:F16" si="0">E14/$E$21</f>
        <v>#DIV/0!</v>
      </c>
      <c r="G14" s="113">
        <f t="shared" ref="G14:G20" si="1">$B$12*E14</f>
        <v>0</v>
      </c>
      <c r="H14" s="91"/>
    </row>
    <row r="15" spans="1:12" ht="30" customHeight="1" x14ac:dyDescent="0.2">
      <c r="A15" s="45"/>
      <c r="B15" s="48"/>
      <c r="C15" s="45"/>
      <c r="D15" s="6" t="s">
        <v>27</v>
      </c>
      <c r="E15" s="109">
        <v>0</v>
      </c>
      <c r="F15" s="10" t="e">
        <f t="shared" si="0"/>
        <v>#DIV/0!</v>
      </c>
      <c r="G15" s="113">
        <f t="shared" si="1"/>
        <v>0</v>
      </c>
      <c r="H15" s="91"/>
    </row>
    <row r="16" spans="1:12" ht="30" customHeight="1" x14ac:dyDescent="0.2">
      <c r="A16" s="45"/>
      <c r="B16" s="48"/>
      <c r="C16" s="45"/>
      <c r="D16" s="6" t="s">
        <v>25</v>
      </c>
      <c r="E16" s="109">
        <v>0</v>
      </c>
      <c r="F16" s="10" t="e">
        <f t="shared" si="0"/>
        <v>#DIV/0!</v>
      </c>
      <c r="G16" s="113">
        <f t="shared" si="1"/>
        <v>0</v>
      </c>
      <c r="H16" s="91"/>
    </row>
    <row r="17" spans="1:9" ht="30" customHeight="1" x14ac:dyDescent="0.2">
      <c r="A17" s="45"/>
      <c r="B17" s="48"/>
      <c r="C17" s="45"/>
      <c r="D17" s="6" t="s">
        <v>36</v>
      </c>
      <c r="E17" s="110">
        <v>0</v>
      </c>
      <c r="F17" s="83" t="e">
        <f>E17/E21</f>
        <v>#DIV/0!</v>
      </c>
      <c r="G17" s="114">
        <f>$B$12*E17</f>
        <v>0</v>
      </c>
      <c r="H17" s="91"/>
    </row>
    <row r="18" spans="1:9" ht="30" customHeight="1" x14ac:dyDescent="0.2">
      <c r="A18" s="45"/>
      <c r="B18" s="48"/>
      <c r="C18" s="45"/>
      <c r="D18" s="11"/>
      <c r="E18" s="111"/>
      <c r="F18" s="84"/>
      <c r="G18" s="115"/>
      <c r="H18" s="91"/>
    </row>
    <row r="19" spans="1:9" ht="30" customHeight="1" x14ac:dyDescent="0.2">
      <c r="A19" s="45"/>
      <c r="B19" s="48"/>
      <c r="C19" s="45"/>
      <c r="D19" s="6" t="s">
        <v>21</v>
      </c>
      <c r="E19" s="109">
        <v>0</v>
      </c>
      <c r="F19" s="10" t="e">
        <f t="shared" ref="F19:F20" si="2">E19/$E$21</f>
        <v>#DIV/0!</v>
      </c>
      <c r="G19" s="113">
        <f t="shared" si="1"/>
        <v>0</v>
      </c>
      <c r="H19" s="91"/>
    </row>
    <row r="20" spans="1:9" ht="30" customHeight="1" x14ac:dyDescent="0.2">
      <c r="A20" s="45"/>
      <c r="B20" s="48"/>
      <c r="C20" s="45"/>
      <c r="D20" s="6" t="s">
        <v>37</v>
      </c>
      <c r="E20" s="109">
        <v>0</v>
      </c>
      <c r="F20" s="10" t="e">
        <f t="shared" si="2"/>
        <v>#DIV/0!</v>
      </c>
      <c r="G20" s="113">
        <f t="shared" si="1"/>
        <v>0</v>
      </c>
      <c r="H20" s="92"/>
    </row>
    <row r="21" spans="1:9" ht="30" customHeight="1" x14ac:dyDescent="0.25">
      <c r="A21" s="46"/>
      <c r="B21" s="49"/>
      <c r="C21" s="46"/>
      <c r="D21" s="12" t="s">
        <v>31</v>
      </c>
      <c r="E21" s="112">
        <f>SUM(E13:E20)</f>
        <v>0</v>
      </c>
      <c r="F21" s="13" t="e">
        <f>SUM(F13:F20)</f>
        <v>#DIV/0!</v>
      </c>
      <c r="G21" s="116">
        <f>B12*E21</f>
        <v>0</v>
      </c>
      <c r="H21" s="117"/>
    </row>
    <row r="22" spans="1:9" ht="30" customHeight="1" x14ac:dyDescent="0.2">
      <c r="A22" s="93" t="s">
        <v>16</v>
      </c>
      <c r="B22" s="94"/>
      <c r="C22" s="94"/>
      <c r="D22" s="95"/>
      <c r="E22" s="105"/>
      <c r="F22" s="106"/>
      <c r="G22" s="118">
        <f>G21</f>
        <v>0</v>
      </c>
      <c r="H22" s="119"/>
    </row>
    <row r="23" spans="1:9" ht="30" customHeight="1" x14ac:dyDescent="0.25">
      <c r="A23" s="96" t="s">
        <v>6</v>
      </c>
      <c r="B23" s="97"/>
      <c r="C23" s="97"/>
      <c r="D23" s="98"/>
      <c r="E23" s="107">
        <v>0.19</v>
      </c>
      <c r="F23" s="108"/>
      <c r="G23" s="118">
        <f>G22*E23</f>
        <v>0</v>
      </c>
      <c r="H23" s="119"/>
    </row>
    <row r="24" spans="1:9" s="3" customFormat="1" ht="30" customHeight="1" x14ac:dyDescent="0.25">
      <c r="A24" s="99" t="s">
        <v>17</v>
      </c>
      <c r="B24" s="100"/>
      <c r="C24" s="100"/>
      <c r="D24" s="101"/>
      <c r="E24" s="102"/>
      <c r="F24" s="104"/>
      <c r="G24" s="120">
        <f>G22+G23</f>
        <v>0</v>
      </c>
      <c r="H24" s="121"/>
    </row>
    <row r="25" spans="1:9" s="3" customFormat="1" ht="30" customHeight="1" x14ac:dyDescent="0.25">
      <c r="A25" s="56" t="s">
        <v>28</v>
      </c>
      <c r="B25" s="57"/>
      <c r="C25" s="57"/>
      <c r="D25" s="58"/>
      <c r="E25" s="102"/>
      <c r="F25" s="103"/>
      <c r="G25" s="103"/>
      <c r="H25" s="104"/>
    </row>
    <row r="26" spans="1:9" s="3" customFormat="1" ht="30" customHeight="1" x14ac:dyDescent="0.25">
      <c r="A26" s="59" t="s">
        <v>33</v>
      </c>
      <c r="B26" s="69"/>
      <c r="C26" s="69"/>
      <c r="D26" s="70"/>
      <c r="E26" s="60"/>
      <c r="F26" s="61"/>
      <c r="G26" s="61"/>
      <c r="H26" s="62"/>
    </row>
    <row r="27" spans="1:9" s="3" customFormat="1" ht="61.5" customHeight="1" x14ac:dyDescent="0.25">
      <c r="A27" s="56" t="s">
        <v>29</v>
      </c>
      <c r="B27" s="57"/>
      <c r="C27" s="57"/>
      <c r="D27" s="58"/>
      <c r="E27" s="60"/>
      <c r="F27" s="61"/>
      <c r="G27" s="61"/>
      <c r="H27" s="62"/>
    </row>
    <row r="28" spans="1:9" s="3" customFormat="1" ht="30" customHeight="1" x14ac:dyDescent="0.25">
      <c r="A28" s="56" t="s">
        <v>30</v>
      </c>
      <c r="B28" s="57"/>
      <c r="C28" s="57"/>
      <c r="D28" s="58"/>
      <c r="E28" s="63"/>
      <c r="F28" s="64"/>
      <c r="G28" s="64"/>
      <c r="H28" s="65"/>
    </row>
    <row r="29" spans="1:9" s="3" customFormat="1" ht="30" customHeight="1" x14ac:dyDescent="0.25">
      <c r="A29" s="59" t="s">
        <v>34</v>
      </c>
      <c r="B29" s="57"/>
      <c r="C29" s="57"/>
      <c r="D29" s="58"/>
      <c r="E29" s="66"/>
      <c r="F29" s="67"/>
      <c r="G29" s="67"/>
      <c r="H29" s="68"/>
    </row>
    <row r="30" spans="1:9" s="3" customFormat="1" ht="30" customHeight="1" x14ac:dyDescent="0.25">
      <c r="A30" s="59" t="s">
        <v>35</v>
      </c>
      <c r="B30" s="57"/>
      <c r="C30" s="57"/>
      <c r="D30" s="58"/>
      <c r="E30" s="66"/>
      <c r="F30" s="67"/>
      <c r="G30" s="67"/>
      <c r="H30" s="68"/>
    </row>
    <row r="31" spans="1:9" ht="15" customHeight="1" x14ac:dyDescent="0.2">
      <c r="A31" s="50" t="s">
        <v>10</v>
      </c>
      <c r="B31" s="51"/>
      <c r="C31" s="51"/>
      <c r="D31" s="51"/>
      <c r="E31" s="51"/>
      <c r="F31" s="51"/>
      <c r="G31" s="51"/>
      <c r="H31" s="52"/>
      <c r="I31" s="4"/>
    </row>
    <row r="32" spans="1:9" ht="30" customHeight="1" x14ac:dyDescent="0.2">
      <c r="A32" s="53" t="s">
        <v>12</v>
      </c>
      <c r="B32" s="54"/>
      <c r="C32" s="55"/>
      <c r="D32" s="74"/>
      <c r="E32" s="75"/>
      <c r="F32" s="75"/>
      <c r="G32" s="75"/>
      <c r="H32" s="76"/>
      <c r="I32" s="4"/>
    </row>
    <row r="33" spans="1:8" ht="30" customHeight="1" x14ac:dyDescent="0.2">
      <c r="A33" s="53" t="s">
        <v>11</v>
      </c>
      <c r="B33" s="54"/>
      <c r="C33" s="55"/>
      <c r="D33" s="77"/>
      <c r="E33" s="78"/>
      <c r="F33" s="78"/>
      <c r="G33" s="78"/>
      <c r="H33" s="79"/>
    </row>
    <row r="34" spans="1:8" ht="30" customHeight="1" x14ac:dyDescent="0.2">
      <c r="A34" s="53" t="s">
        <v>13</v>
      </c>
      <c r="B34" s="54"/>
      <c r="C34" s="55"/>
      <c r="D34" s="74"/>
      <c r="E34" s="75"/>
      <c r="F34" s="75"/>
      <c r="G34" s="75"/>
      <c r="H34" s="76"/>
    </row>
    <row r="35" spans="1:8" s="5" customFormat="1" ht="30" customHeight="1" x14ac:dyDescent="0.2">
      <c r="A35" s="71" t="s">
        <v>14</v>
      </c>
      <c r="B35" s="72"/>
      <c r="C35" s="73"/>
      <c r="D35" s="80"/>
      <c r="E35" s="81"/>
      <c r="F35" s="81"/>
      <c r="G35" s="81"/>
      <c r="H35" s="82"/>
    </row>
  </sheetData>
  <sheetProtection algorithmName="SHA-512" hashValue="x4EZwzQimJBOpauaRGl4mDI2QXEZVhb9gsqyrogSxqHM3bAzFxvcTzl8QLsu+cHCfLqPY8S6tm/gnPmbAXNF7g==" saltValue="qoX7lWc2Y4nEcSHeJ9RK4Q==" spinCount="100000" sheet="1" objects="1" scenarios="1"/>
  <mergeCells count="52">
    <mergeCell ref="A22:D22"/>
    <mergeCell ref="A23:D23"/>
    <mergeCell ref="A24:D24"/>
    <mergeCell ref="A25:D25"/>
    <mergeCell ref="E25:H25"/>
    <mergeCell ref="E22:F22"/>
    <mergeCell ref="E24:F24"/>
    <mergeCell ref="E23:F23"/>
    <mergeCell ref="E17:E18"/>
    <mergeCell ref="F17:F18"/>
    <mergeCell ref="G17:G18"/>
    <mergeCell ref="G21:H21"/>
    <mergeCell ref="G11:H11"/>
    <mergeCell ref="E11:F11"/>
    <mergeCell ref="D12:H12"/>
    <mergeCell ref="H13:H20"/>
    <mergeCell ref="A35:C35"/>
    <mergeCell ref="D32:H32"/>
    <mergeCell ref="D33:H33"/>
    <mergeCell ref="D34:H34"/>
    <mergeCell ref="D35:H35"/>
    <mergeCell ref="A31:H31"/>
    <mergeCell ref="A32:C32"/>
    <mergeCell ref="A33:C33"/>
    <mergeCell ref="A34:C34"/>
    <mergeCell ref="G23:H23"/>
    <mergeCell ref="A27:D27"/>
    <mergeCell ref="A28:D28"/>
    <mergeCell ref="A29:D29"/>
    <mergeCell ref="E27:H27"/>
    <mergeCell ref="E28:H28"/>
    <mergeCell ref="E29:H29"/>
    <mergeCell ref="A30:D30"/>
    <mergeCell ref="E30:H30"/>
    <mergeCell ref="A26:D26"/>
    <mergeCell ref="E26:H26"/>
    <mergeCell ref="A1:H1"/>
    <mergeCell ref="G22:H22"/>
    <mergeCell ref="G24:H24"/>
    <mergeCell ref="A8:H8"/>
    <mergeCell ref="A7:H7"/>
    <mergeCell ref="A9:H9"/>
    <mergeCell ref="A10:C10"/>
    <mergeCell ref="A6:H6"/>
    <mergeCell ref="A5:H5"/>
    <mergeCell ref="A2:H2"/>
    <mergeCell ref="A3:H3"/>
    <mergeCell ref="A4:H4"/>
    <mergeCell ref="D10:H10"/>
    <mergeCell ref="A12:A21"/>
    <mergeCell ref="B12:B21"/>
    <mergeCell ref="C12:C21"/>
  </mergeCells>
  <pageMargins left="0.78740157480314965" right="0.39370078740157483" top="0.78740157480314965" bottom="0.78740157480314965" header="0.31496062992125984" footer="0.31496062992125984"/>
  <pageSetup paperSize="9" scale="8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 </vt:lpstr>
    </vt:vector>
  </TitlesOfParts>
  <Company>StädteRegion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 Aachen</dc:creator>
  <cp:lastModifiedBy>Schröder, Melissa (Städteregion Aachen)</cp:lastModifiedBy>
  <cp:lastPrinted>2020-04-01T08:00:37Z</cp:lastPrinted>
  <dcterms:created xsi:type="dcterms:W3CDTF">2018-10-23T09:05:16Z</dcterms:created>
  <dcterms:modified xsi:type="dcterms:W3CDTF">2026-05-08T10:08:04Z</dcterms:modified>
</cp:coreProperties>
</file>